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IT\2026-27\NIT- 01-2026-27 Safai\Re 01\"/>
    </mc:Choice>
  </mc:AlternateContent>
  <xr:revisionPtr revIDLastSave="0" documentId="13_ncr:1_{00D9DAC8-E959-4B24-93F1-046272C876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Sheet1!$A$9:$F$46</definedName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32" i="1"/>
  <c r="F33" i="1"/>
  <c r="F34" i="1"/>
  <c r="F35" i="1"/>
  <c r="F36" i="1"/>
  <c r="F37" i="1"/>
  <c r="F38" i="1"/>
  <c r="F39" i="1"/>
  <c r="F10" i="1"/>
  <c r="F42" i="1" l="1"/>
</calcChain>
</file>

<file path=xl/sharedStrings.xml><?xml version="1.0" encoding="utf-8"?>
<sst xmlns="http://schemas.openxmlformats.org/spreadsheetml/2006/main" count="46" uniqueCount="46">
  <si>
    <t>Sl. No.</t>
  </si>
  <si>
    <t>Description</t>
  </si>
  <si>
    <t>Unit (in Numbers)</t>
  </si>
  <si>
    <t>Price in INR - Per Unit Per Month  (Including EPF, ESI, Bonus, Gratuity but Excluding GST)</t>
  </si>
  <si>
    <t>No. of Months</t>
  </si>
  <si>
    <t>(A)</t>
  </si>
  <si>
    <t>(B)</t>
  </si>
  <si>
    <t>(C)</t>
  </si>
  <si>
    <t>(D=A*B*C)</t>
  </si>
  <si>
    <t>Remuneration for supply of manpower for door-to-door garbage collection (2 persons per 200 households)</t>
  </si>
  <si>
    <r>
      <t xml:space="preserve">Remuneration for supply of manpower for street sweeping </t>
    </r>
    <r>
      <rPr>
        <i/>
        <sz val="12"/>
        <color theme="1"/>
        <rFont val="Times New Roman"/>
        <family val="1"/>
      </rPr>
      <t>(Road density is the indicator of built-up properties adjacent to the  road</t>
    </r>
    <r>
      <rPr>
        <sz val="12"/>
        <color theme="1"/>
        <rFont val="Times New Roman"/>
        <family val="1"/>
      </rPr>
      <t>)</t>
    </r>
  </si>
  <si>
    <t>2 persons per 1 km road (both sides) for low and medium density road.</t>
  </si>
  <si>
    <t>3 Person per 1000 Running Meters for High Density Road (Market, Commercial Area)</t>
  </si>
  <si>
    <t>Remuneration for supply of manpower for Surface Drain Cleaning Team:</t>
  </si>
  <si>
    <t>ULB: Nagar Panchayat – 1 team (5 members per team) in each Nagar Panchayat</t>
  </si>
  <si>
    <t>ULB: Nagar Parishad – 1 team (5 members per team) for every 10 wards</t>
  </si>
  <si>
    <t>ULB: Nagar Nigam – 1 team (5 members per team) for every 5 wards</t>
  </si>
  <si>
    <t>Remuneration for supply of manpower for Vehicle Team:</t>
  </si>
  <si>
    <t>Small Tipper – 1 tipper (1 driver + 2 assistants) for 2,000 households (10,000 population ÷ 5)</t>
  </si>
  <si>
    <t>Tractor – 1 tractor (1 driver + 2 assistants) for 2,000 households (10,000 population ÷ 5)</t>
  </si>
  <si>
    <t>Back Hoe Loader  – 1 Back Hoe Loader (1 driver + 1 assistant) for 10,000 households (50,000 population ÷ 5)</t>
  </si>
  <si>
    <t>Hyva Tipper – 1 Hyva Tipper (1 driver + 1 assistant) for 10,000 households (50,000 population ÷ 5)</t>
  </si>
  <si>
    <t xml:space="preserve">Pushcart/ Tricycle/ Wheel Barrow (1 Person for each) </t>
  </si>
  <si>
    <t xml:space="preserve">Congested area- 1vehicle per 300 household </t>
  </si>
  <si>
    <t xml:space="preserve">Medium density area- 1 vehicle per 200 household </t>
  </si>
  <si>
    <t xml:space="preserve">Scattered area- 1vehicle per 100 household </t>
  </si>
  <si>
    <t>Remuneration  to Supervisor</t>
  </si>
  <si>
    <t>ULB: Nagar Panchayat – 1 Supervisor for every 2 Wards</t>
  </si>
  <si>
    <t xml:space="preserve">ULB: Nagar Parishad – 1 Supervisor per Ward. </t>
  </si>
  <si>
    <t xml:space="preserve">ULB: Nagar Nigam – 3 Supervisors per Ward </t>
  </si>
  <si>
    <t>Fogging Machine – 1 machine (1 operator + 1 assistant) for 10,000 households, ( 1 Fogging Machine upto 50,000 population and additional one  Fogging Machine for every additional 50,000 population)</t>
  </si>
  <si>
    <t xml:space="preserve">Quick Response Team (QRT) 1 team for every Nagar Panchayat &amp; Parishad and 2 Teams for Nagar Nigam(1 Supervisor, 1 Driver, 3 Assistant per team) </t>
  </si>
  <si>
    <t>Toll-Free Number / Swachhta App / Other Mechanism – 2 shifts (2 persons per shift, total 4 persons) per ULB.</t>
  </si>
  <si>
    <t>TOTAL</t>
  </si>
  <si>
    <t>(Service charge shall be between  3.85% to 7%)</t>
  </si>
  <si>
    <t>Grand Total</t>
  </si>
  <si>
    <r>
      <t>Format for Submission of Financial Proposal</t>
    </r>
    <r>
      <rPr>
        <i/>
        <sz val="11"/>
        <color theme="1"/>
        <rFont val="Calibri"/>
        <family val="2"/>
      </rPr>
      <t>(To be submitted online only)</t>
    </r>
  </si>
  <si>
    <t xml:space="preserve">Name of the Bidder- </t>
  </si>
  <si>
    <t>Summery of Total Costs-(Excluding GST)</t>
  </si>
  <si>
    <t xml:space="preserve">Mobile No.: </t>
  </si>
  <si>
    <t>Annexure-1-Financial Cost</t>
  </si>
  <si>
    <t>Monthly Remuneration Summary</t>
  </si>
  <si>
    <t>Amount in Words: (Amount In Rupees)</t>
  </si>
  <si>
    <t>Total (Amount In Rupees)</t>
  </si>
  <si>
    <t>Vehicles Rent {Tractor-5, Tipper -7, JCB -1 Tata 407-1 Jetting Machine-1 Fog canyon-1 ) / {hand Cart- 60) Without fuel &amp; Driver</t>
  </si>
  <si>
    <t>Name of the ULB- NAGAR PARISHAD MAHNAR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</si>
</sst>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libri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Cambria"/>
      <family val="1"/>
    </font>
    <font>
      <b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i/>
      <sz val="11"/>
      <color theme="1"/>
      <name val="Calibri"/>
      <family val="2"/>
    </font>
    <font>
      <i/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0" fontId="0" fillId="0" borderId="1" xfId="0" applyBorder="1" applyAlignment="1">
      <alignment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zoomScaleNormal="100" workbookViewId="0">
      <selection activeCell="F47" sqref="F47"/>
    </sheetView>
  </sheetViews>
  <sheetFormatPr defaultColWidth="28" defaultRowHeight="15" x14ac:dyDescent="0.25"/>
  <cols>
    <col min="1" max="1" width="6.7109375" style="1" bestFit="1" customWidth="1"/>
    <col min="2" max="2" width="82" customWidth="1"/>
    <col min="3" max="3" width="17.42578125" style="7" customWidth="1"/>
    <col min="4" max="4" width="22.42578125" style="7" customWidth="1"/>
    <col min="5" max="5" width="13.85546875" bestFit="1" customWidth="1"/>
    <col min="6" max="6" width="23.42578125" customWidth="1"/>
  </cols>
  <sheetData>
    <row r="1" spans="1:6" x14ac:dyDescent="0.25">
      <c r="A1" s="14" t="s">
        <v>40</v>
      </c>
      <c r="B1" s="14"/>
      <c r="C1" s="14"/>
      <c r="D1" s="14"/>
      <c r="E1" s="14"/>
      <c r="F1" s="14"/>
    </row>
    <row r="2" spans="1:6" ht="12.6" customHeight="1" x14ac:dyDescent="0.25">
      <c r="A2" s="16" t="s">
        <v>36</v>
      </c>
      <c r="B2" s="16"/>
      <c r="C2" s="16"/>
      <c r="D2" s="16"/>
      <c r="E2" s="16"/>
      <c r="F2" s="16"/>
    </row>
    <row r="3" spans="1:6" ht="12.6" customHeight="1" x14ac:dyDescent="0.25">
      <c r="A3" s="16" t="s">
        <v>41</v>
      </c>
      <c r="B3" s="16"/>
      <c r="C3" s="16"/>
      <c r="D3" s="16"/>
      <c r="E3" s="16"/>
      <c r="F3" s="16"/>
    </row>
    <row r="4" spans="1:6" ht="14.1" customHeight="1" x14ac:dyDescent="0.25">
      <c r="A4" s="13" t="s">
        <v>45</v>
      </c>
      <c r="B4" s="13"/>
      <c r="C4" s="13"/>
      <c r="D4" s="13"/>
      <c r="E4" s="13"/>
      <c r="F4" s="13"/>
    </row>
    <row r="5" spans="1:6" ht="12.95" customHeight="1" x14ac:dyDescent="0.25">
      <c r="A5" s="15" t="s">
        <v>37</v>
      </c>
      <c r="B5" s="15"/>
      <c r="C5" s="15"/>
      <c r="D5" s="15"/>
      <c r="E5" s="15"/>
      <c r="F5" s="15"/>
    </row>
    <row r="6" spans="1:6" ht="12.95" customHeight="1" x14ac:dyDescent="0.25">
      <c r="A6" s="15" t="s">
        <v>39</v>
      </c>
      <c r="B6" s="15"/>
      <c r="C6" s="15"/>
      <c r="D6" s="15"/>
      <c r="E6" s="15"/>
      <c r="F6" s="15"/>
    </row>
    <row r="7" spans="1:6" ht="12.95" customHeight="1" x14ac:dyDescent="0.25">
      <c r="A7" s="21" t="s">
        <v>38</v>
      </c>
      <c r="B7" s="21"/>
      <c r="C7" s="21"/>
      <c r="D7" s="21"/>
      <c r="E7" s="21"/>
      <c r="F7" s="21"/>
    </row>
    <row r="8" spans="1:6" ht="66" customHeight="1" x14ac:dyDescent="0.25">
      <c r="A8" s="12" t="s">
        <v>0</v>
      </c>
      <c r="B8" s="12" t="s">
        <v>1</v>
      </c>
      <c r="C8" s="5" t="s">
        <v>2</v>
      </c>
      <c r="D8" s="6" t="s">
        <v>3</v>
      </c>
      <c r="E8" s="4" t="s">
        <v>4</v>
      </c>
      <c r="F8" s="2" t="s">
        <v>43</v>
      </c>
    </row>
    <row r="9" spans="1:6" ht="22.5" customHeight="1" x14ac:dyDescent="0.25">
      <c r="A9" s="12"/>
      <c r="B9" s="12"/>
      <c r="C9" s="5" t="s">
        <v>5</v>
      </c>
      <c r="D9" s="5" t="s">
        <v>6</v>
      </c>
      <c r="E9" s="2" t="s">
        <v>7</v>
      </c>
      <c r="F9" s="2" t="s">
        <v>8</v>
      </c>
    </row>
    <row r="10" spans="1:6" ht="30" x14ac:dyDescent="0.25">
      <c r="A10" s="2">
        <v>1</v>
      </c>
      <c r="B10" s="3" t="s">
        <v>9</v>
      </c>
      <c r="C10" s="2">
        <v>60</v>
      </c>
      <c r="D10" s="2">
        <v>15780</v>
      </c>
      <c r="E10" s="2">
        <v>24</v>
      </c>
      <c r="F10" s="2">
        <f>C10*D10*E10</f>
        <v>22723200</v>
      </c>
    </row>
    <row r="11" spans="1:6" ht="31.5" x14ac:dyDescent="0.25">
      <c r="A11" s="2">
        <v>2</v>
      </c>
      <c r="B11" s="3" t="s">
        <v>10</v>
      </c>
      <c r="C11" s="2">
        <v>0</v>
      </c>
      <c r="D11" s="2">
        <v>0</v>
      </c>
      <c r="E11" s="2">
        <v>0</v>
      </c>
      <c r="F11" s="2">
        <f t="shared" ref="F11:F39" si="0">C11*D11*E11</f>
        <v>0</v>
      </c>
    </row>
    <row r="12" spans="1:6" x14ac:dyDescent="0.25">
      <c r="A12" s="2">
        <v>2.1</v>
      </c>
      <c r="B12" s="3" t="s">
        <v>11</v>
      </c>
      <c r="C12" s="2">
        <v>54</v>
      </c>
      <c r="D12" s="2">
        <v>15780</v>
      </c>
      <c r="E12" s="2">
        <v>24</v>
      </c>
      <c r="F12" s="2">
        <f t="shared" si="0"/>
        <v>20450880</v>
      </c>
    </row>
    <row r="13" spans="1:6" x14ac:dyDescent="0.25">
      <c r="A13" s="2"/>
      <c r="B13" s="3" t="s">
        <v>12</v>
      </c>
      <c r="C13" s="2">
        <v>13</v>
      </c>
      <c r="D13" s="2">
        <v>15780</v>
      </c>
      <c r="E13" s="2">
        <v>24</v>
      </c>
      <c r="F13" s="2">
        <f t="shared" si="0"/>
        <v>4923360</v>
      </c>
    </row>
    <row r="14" spans="1:6" x14ac:dyDescent="0.25">
      <c r="A14" s="2">
        <v>3</v>
      </c>
      <c r="B14" s="3" t="s">
        <v>13</v>
      </c>
      <c r="C14" s="2">
        <v>0</v>
      </c>
      <c r="D14" s="2">
        <v>0</v>
      </c>
      <c r="E14" s="2">
        <v>0</v>
      </c>
      <c r="F14" s="2">
        <f t="shared" si="0"/>
        <v>0</v>
      </c>
    </row>
    <row r="15" spans="1:6" x14ac:dyDescent="0.25">
      <c r="A15" s="2">
        <v>3.1</v>
      </c>
      <c r="B15" s="3" t="s">
        <v>14</v>
      </c>
      <c r="C15" s="2">
        <v>0</v>
      </c>
      <c r="D15" s="2">
        <v>0</v>
      </c>
      <c r="E15" s="2">
        <v>24</v>
      </c>
      <c r="F15" s="2">
        <f t="shared" si="0"/>
        <v>0</v>
      </c>
    </row>
    <row r="16" spans="1:6" x14ac:dyDescent="0.25">
      <c r="A16" s="2">
        <v>3.2</v>
      </c>
      <c r="B16" s="3" t="s">
        <v>15</v>
      </c>
      <c r="C16" s="2">
        <v>15</v>
      </c>
      <c r="D16" s="2">
        <v>15780</v>
      </c>
      <c r="E16" s="2">
        <v>24</v>
      </c>
      <c r="F16" s="2">
        <f t="shared" si="0"/>
        <v>5680800</v>
      </c>
    </row>
    <row r="17" spans="1:6" x14ac:dyDescent="0.25">
      <c r="A17" s="2">
        <v>3.3</v>
      </c>
      <c r="B17" s="3" t="s">
        <v>16</v>
      </c>
      <c r="C17" s="2">
        <v>0</v>
      </c>
      <c r="D17" s="2">
        <v>0</v>
      </c>
      <c r="E17" s="2">
        <v>0</v>
      </c>
      <c r="F17" s="2">
        <f t="shared" si="0"/>
        <v>0</v>
      </c>
    </row>
    <row r="18" spans="1:6" x14ac:dyDescent="0.25">
      <c r="A18" s="2">
        <v>4</v>
      </c>
      <c r="B18" s="3" t="s">
        <v>17</v>
      </c>
      <c r="C18" s="2">
        <v>0</v>
      </c>
      <c r="D18" s="2">
        <v>0</v>
      </c>
      <c r="E18" s="2">
        <v>0</v>
      </c>
      <c r="F18" s="2">
        <f t="shared" si="0"/>
        <v>0</v>
      </c>
    </row>
    <row r="19" spans="1:6" x14ac:dyDescent="0.25">
      <c r="A19" s="12">
        <v>4.0999999999999996</v>
      </c>
      <c r="B19" s="20" t="s">
        <v>18</v>
      </c>
      <c r="C19" s="2">
        <v>4</v>
      </c>
      <c r="D19" s="2">
        <v>19950</v>
      </c>
      <c r="E19" s="2">
        <v>24</v>
      </c>
      <c r="F19" s="2">
        <f t="shared" si="0"/>
        <v>1915200</v>
      </c>
    </row>
    <row r="20" spans="1:6" ht="30" customHeight="1" x14ac:dyDescent="0.25">
      <c r="A20" s="12"/>
      <c r="B20" s="20"/>
      <c r="C20" s="2">
        <v>8</v>
      </c>
      <c r="D20" s="2">
        <v>15780</v>
      </c>
      <c r="E20" s="2">
        <v>24</v>
      </c>
      <c r="F20" s="2">
        <f t="shared" si="0"/>
        <v>3029760</v>
      </c>
    </row>
    <row r="21" spans="1:6" ht="30" customHeight="1" x14ac:dyDescent="0.25">
      <c r="A21" s="12">
        <v>4.2</v>
      </c>
      <c r="B21" s="20" t="s">
        <v>19</v>
      </c>
      <c r="C21" s="2">
        <v>4</v>
      </c>
      <c r="D21" s="2">
        <v>19950</v>
      </c>
      <c r="E21" s="2">
        <v>24</v>
      </c>
      <c r="F21" s="2">
        <f t="shared" si="0"/>
        <v>1915200</v>
      </c>
    </row>
    <row r="22" spans="1:6" ht="30" customHeight="1" x14ac:dyDescent="0.25">
      <c r="A22" s="12"/>
      <c r="B22" s="20"/>
      <c r="C22" s="2">
        <v>8</v>
      </c>
      <c r="D22" s="2">
        <v>15780</v>
      </c>
      <c r="E22" s="2">
        <v>24</v>
      </c>
      <c r="F22" s="2">
        <f t="shared" si="0"/>
        <v>3029760</v>
      </c>
    </row>
    <row r="23" spans="1:6" s="9" customFormat="1" ht="30" customHeight="1" x14ac:dyDescent="0.25">
      <c r="A23" s="12">
        <v>4.3</v>
      </c>
      <c r="B23" s="20" t="s">
        <v>20</v>
      </c>
      <c r="C23" s="8">
        <v>1</v>
      </c>
      <c r="D23" s="8">
        <v>24330</v>
      </c>
      <c r="E23" s="8">
        <v>24</v>
      </c>
      <c r="F23" s="8">
        <f t="shared" si="0"/>
        <v>583920</v>
      </c>
    </row>
    <row r="24" spans="1:6" ht="45" customHeight="1" x14ac:dyDescent="0.25">
      <c r="A24" s="12"/>
      <c r="B24" s="20"/>
      <c r="C24" s="2">
        <v>1</v>
      </c>
      <c r="D24" s="2">
        <v>15780</v>
      </c>
      <c r="E24" s="2">
        <v>24</v>
      </c>
      <c r="F24" s="2">
        <f t="shared" si="0"/>
        <v>378720</v>
      </c>
    </row>
    <row r="25" spans="1:6" s="9" customFormat="1" ht="45" customHeight="1" x14ac:dyDescent="0.25">
      <c r="A25" s="12">
        <v>4.4000000000000004</v>
      </c>
      <c r="B25" s="20" t="s">
        <v>21</v>
      </c>
      <c r="C25" s="8">
        <v>1</v>
      </c>
      <c r="D25" s="8">
        <v>24330</v>
      </c>
      <c r="E25" s="8">
        <v>24</v>
      </c>
      <c r="F25" s="8">
        <f t="shared" si="0"/>
        <v>583920</v>
      </c>
    </row>
    <row r="26" spans="1:6" ht="45" customHeight="1" x14ac:dyDescent="0.25">
      <c r="A26" s="12"/>
      <c r="B26" s="20"/>
      <c r="C26" s="2">
        <v>1</v>
      </c>
      <c r="D26" s="2">
        <v>15780</v>
      </c>
      <c r="E26" s="2">
        <v>24</v>
      </c>
      <c r="F26" s="2">
        <f t="shared" si="0"/>
        <v>378720</v>
      </c>
    </row>
    <row r="27" spans="1:6" x14ac:dyDescent="0.25">
      <c r="A27" s="12">
        <v>4.5</v>
      </c>
      <c r="B27" s="3" t="s">
        <v>22</v>
      </c>
      <c r="C27" s="12">
        <v>54</v>
      </c>
      <c r="D27" s="12">
        <v>15780</v>
      </c>
      <c r="E27" s="12">
        <v>24</v>
      </c>
      <c r="F27" s="12">
        <f t="shared" si="0"/>
        <v>20450880</v>
      </c>
    </row>
    <row r="28" spans="1:6" x14ac:dyDescent="0.25">
      <c r="A28" s="12"/>
      <c r="B28" s="3" t="s">
        <v>23</v>
      </c>
      <c r="C28" s="12"/>
      <c r="D28" s="12"/>
      <c r="E28" s="12"/>
      <c r="F28" s="12"/>
    </row>
    <row r="29" spans="1:6" x14ac:dyDescent="0.25">
      <c r="A29" s="12"/>
      <c r="B29" s="3" t="s">
        <v>24</v>
      </c>
      <c r="C29" s="12"/>
      <c r="D29" s="12"/>
      <c r="E29" s="12"/>
      <c r="F29" s="12"/>
    </row>
    <row r="30" spans="1:6" x14ac:dyDescent="0.25">
      <c r="A30" s="12"/>
      <c r="B30" s="3" t="s">
        <v>25</v>
      </c>
      <c r="C30" s="12"/>
      <c r="D30" s="12"/>
      <c r="E30" s="12"/>
      <c r="F30" s="12"/>
    </row>
    <row r="31" spans="1:6" x14ac:dyDescent="0.25">
      <c r="A31" s="2">
        <v>5</v>
      </c>
      <c r="B31" s="3" t="s">
        <v>26</v>
      </c>
      <c r="C31" s="12"/>
      <c r="D31" s="12"/>
      <c r="E31" s="12"/>
      <c r="F31" s="12"/>
    </row>
    <row r="32" spans="1:6" x14ac:dyDescent="0.25">
      <c r="A32" s="2">
        <v>5.0999999999999996</v>
      </c>
      <c r="B32" s="3" t="s">
        <v>27</v>
      </c>
      <c r="C32" s="2">
        <v>0</v>
      </c>
      <c r="D32" s="2">
        <v>0</v>
      </c>
      <c r="E32" s="2">
        <v>0</v>
      </c>
      <c r="F32" s="2">
        <f t="shared" si="0"/>
        <v>0</v>
      </c>
    </row>
    <row r="33" spans="1:6" x14ac:dyDescent="0.25">
      <c r="A33" s="2">
        <v>5.2</v>
      </c>
      <c r="B33" s="3" t="s">
        <v>28</v>
      </c>
      <c r="C33" s="2">
        <v>14</v>
      </c>
      <c r="D33" s="2">
        <v>19950</v>
      </c>
      <c r="E33" s="2">
        <v>24</v>
      </c>
      <c r="F33" s="2">
        <f t="shared" si="0"/>
        <v>6703200</v>
      </c>
    </row>
    <row r="34" spans="1:6" x14ac:dyDescent="0.25">
      <c r="A34" s="2">
        <v>5.3</v>
      </c>
      <c r="B34" s="3" t="s">
        <v>29</v>
      </c>
      <c r="C34" s="2">
        <v>0</v>
      </c>
      <c r="D34" s="2">
        <v>0</v>
      </c>
      <c r="E34" s="2">
        <v>0</v>
      </c>
      <c r="F34" s="2">
        <f t="shared" si="0"/>
        <v>0</v>
      </c>
    </row>
    <row r="35" spans="1:6" ht="15.95" customHeight="1" x14ac:dyDescent="0.25">
      <c r="A35" s="12">
        <v>6</v>
      </c>
      <c r="B35" s="20" t="s">
        <v>30</v>
      </c>
      <c r="C35" s="2">
        <v>2</v>
      </c>
      <c r="D35" s="2">
        <v>19950</v>
      </c>
      <c r="E35" s="2">
        <v>24</v>
      </c>
      <c r="F35" s="2">
        <f t="shared" si="0"/>
        <v>957600</v>
      </c>
    </row>
    <row r="36" spans="1:6" ht="15" customHeight="1" x14ac:dyDescent="0.25">
      <c r="A36" s="12"/>
      <c r="B36" s="20"/>
      <c r="C36" s="2">
        <v>2</v>
      </c>
      <c r="D36" s="2">
        <v>15780</v>
      </c>
      <c r="E36" s="2">
        <v>24</v>
      </c>
      <c r="F36" s="2">
        <f t="shared" si="0"/>
        <v>757440</v>
      </c>
    </row>
    <row r="37" spans="1:6" ht="16.5" customHeight="1" x14ac:dyDescent="0.25">
      <c r="A37" s="12">
        <v>7</v>
      </c>
      <c r="B37" s="20" t="s">
        <v>31</v>
      </c>
      <c r="C37" s="2">
        <v>1</v>
      </c>
      <c r="D37" s="2">
        <v>19950</v>
      </c>
      <c r="E37" s="2">
        <v>24</v>
      </c>
      <c r="F37" s="2">
        <f t="shared" si="0"/>
        <v>478800</v>
      </c>
    </row>
    <row r="38" spans="1:6" x14ac:dyDescent="0.25">
      <c r="A38" s="12"/>
      <c r="B38" s="20"/>
      <c r="C38" s="2">
        <v>1</v>
      </c>
      <c r="D38" s="2">
        <v>19950</v>
      </c>
      <c r="E38" s="2">
        <v>24</v>
      </c>
      <c r="F38" s="2">
        <f t="shared" si="0"/>
        <v>478800</v>
      </c>
    </row>
    <row r="39" spans="1:6" x14ac:dyDescent="0.25">
      <c r="A39" s="12"/>
      <c r="B39" s="20"/>
      <c r="C39" s="2">
        <v>3</v>
      </c>
      <c r="D39" s="2">
        <v>15780</v>
      </c>
      <c r="E39" s="2">
        <v>24</v>
      </c>
      <c r="F39" s="2">
        <f t="shared" si="0"/>
        <v>1136160</v>
      </c>
    </row>
    <row r="40" spans="1:6" ht="30" x14ac:dyDescent="0.25">
      <c r="A40" s="2">
        <v>8</v>
      </c>
      <c r="B40" s="10" t="s">
        <v>44</v>
      </c>
      <c r="C40" s="2">
        <v>0</v>
      </c>
      <c r="D40" s="2">
        <v>305000</v>
      </c>
      <c r="E40" s="2">
        <v>24</v>
      </c>
      <c r="F40" s="2">
        <v>6360000</v>
      </c>
    </row>
    <row r="41" spans="1:6" ht="30" x14ac:dyDescent="0.25">
      <c r="A41" s="2">
        <v>9</v>
      </c>
      <c r="B41" s="3" t="s">
        <v>32</v>
      </c>
      <c r="C41" s="2">
        <v>4</v>
      </c>
      <c r="D41" s="2">
        <v>16350</v>
      </c>
      <c r="E41" s="2">
        <v>24</v>
      </c>
      <c r="F41" s="2">
        <f>C41*D41*E41</f>
        <v>1569600</v>
      </c>
    </row>
    <row r="42" spans="1:6" x14ac:dyDescent="0.25">
      <c r="A42" s="2"/>
      <c r="B42" s="2" t="s">
        <v>33</v>
      </c>
      <c r="C42" s="2">
        <v>251</v>
      </c>
      <c r="D42" s="12"/>
      <c r="E42" s="12"/>
      <c r="F42" s="2">
        <f>SUM(F10:F41)</f>
        <v>104485920</v>
      </c>
    </row>
    <row r="43" spans="1:6" ht="15" customHeight="1" x14ac:dyDescent="0.25">
      <c r="A43" s="22" t="s">
        <v>34</v>
      </c>
      <c r="B43" s="22"/>
      <c r="C43" s="22"/>
      <c r="D43" s="22"/>
      <c r="E43" s="22"/>
      <c r="F43" s="19">
        <v>7314015</v>
      </c>
    </row>
    <row r="44" spans="1:6" ht="15" customHeight="1" x14ac:dyDescent="0.25">
      <c r="A44" s="22"/>
      <c r="B44" s="22"/>
      <c r="C44" s="22"/>
      <c r="D44" s="22"/>
      <c r="E44" s="22"/>
      <c r="F44" s="19"/>
    </row>
    <row r="45" spans="1:6" ht="15" customHeight="1" x14ac:dyDescent="0.25">
      <c r="A45" s="23" t="s">
        <v>35</v>
      </c>
      <c r="B45" s="23"/>
      <c r="C45" s="23"/>
      <c r="D45" s="23"/>
      <c r="E45" s="23"/>
      <c r="F45" s="11"/>
    </row>
    <row r="46" spans="1:6" ht="28.5" customHeight="1" x14ac:dyDescent="0.25">
      <c r="A46" s="17" t="s">
        <v>42</v>
      </c>
      <c r="B46" s="17"/>
      <c r="C46" s="18"/>
      <c r="D46" s="18"/>
      <c r="E46" s="18"/>
      <c r="F46" s="18"/>
    </row>
  </sheetData>
  <mergeCells count="32">
    <mergeCell ref="A8:A9"/>
    <mergeCell ref="B8:B9"/>
    <mergeCell ref="A7:F7"/>
    <mergeCell ref="A43:E44"/>
    <mergeCell ref="A45:E45"/>
    <mergeCell ref="A25:A26"/>
    <mergeCell ref="B25:B26"/>
    <mergeCell ref="A19:A20"/>
    <mergeCell ref="B19:B20"/>
    <mergeCell ref="A21:A22"/>
    <mergeCell ref="B21:B22"/>
    <mergeCell ref="A23:A24"/>
    <mergeCell ref="B23:B24"/>
    <mergeCell ref="B35:B36"/>
    <mergeCell ref="A35:A36"/>
    <mergeCell ref="A27:A30"/>
    <mergeCell ref="A46:B46"/>
    <mergeCell ref="C46:F46"/>
    <mergeCell ref="F43:F44"/>
    <mergeCell ref="B37:B39"/>
    <mergeCell ref="A37:A39"/>
    <mergeCell ref="A4:F4"/>
    <mergeCell ref="A1:F1"/>
    <mergeCell ref="A5:F5"/>
    <mergeCell ref="A6:F6"/>
    <mergeCell ref="A3:F3"/>
    <mergeCell ref="A2:F2"/>
    <mergeCell ref="C27:C31"/>
    <mergeCell ref="D27:D31"/>
    <mergeCell ref="E27:E31"/>
    <mergeCell ref="F27:F31"/>
    <mergeCell ref="D42:E42"/>
  </mergeCells>
  <printOptions horizontalCentered="1"/>
  <pageMargins left="0.23622047244094491" right="0.23622047244094491" top="7.874015748031496E-2" bottom="7.874015748031496E-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 4</cp:lastModifiedBy>
  <cp:lastPrinted>2026-05-13T07:42:33Z</cp:lastPrinted>
  <dcterms:created xsi:type="dcterms:W3CDTF">2025-07-24T06:20:01Z</dcterms:created>
  <dcterms:modified xsi:type="dcterms:W3CDTF">2026-06-22T08:32:33Z</dcterms:modified>
</cp:coreProperties>
</file>